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A327BAD1-AE5C-44F5-8C2A-C91D9EB33B6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L19" i="1" s="1"/>
  <c r="H9" i="1"/>
  <c r="L9" i="1" s="1"/>
  <c r="M9" i="1" s="1"/>
  <c r="B4" i="1"/>
  <c r="B11" i="1" s="1"/>
  <c r="L12" i="1" l="1"/>
  <c r="L13" i="1" s="1"/>
  <c r="L14" i="1" l="1"/>
</calcChain>
</file>

<file path=xl/sharedStrings.xml><?xml version="1.0" encoding="utf-8"?>
<sst xmlns="http://schemas.openxmlformats.org/spreadsheetml/2006/main" count="20" uniqueCount="20">
  <si>
    <t>KM</t>
  </si>
  <si>
    <t>YAKIT</t>
  </si>
  <si>
    <t>SÜRÜCÜ</t>
  </si>
  <si>
    <t>KONAKLAMA</t>
  </si>
  <si>
    <t>HGS</t>
  </si>
  <si>
    <t>OTOPARK</t>
  </si>
  <si>
    <t>EU Delegasyon</t>
  </si>
  <si>
    <t>Alış</t>
  </si>
  <si>
    <t>KDV</t>
  </si>
  <si>
    <t>KAR</t>
  </si>
  <si>
    <t xml:space="preserve">Toplam
</t>
  </si>
  <si>
    <t>Euro</t>
  </si>
  <si>
    <t>SATIŞ</t>
  </si>
  <si>
    <t>euro</t>
  </si>
  <si>
    <t>tren</t>
  </si>
  <si>
    <t>Satış TL</t>
  </si>
  <si>
    <t>Tren Bileti Hesaplama</t>
  </si>
  <si>
    <t>Euro kuru</t>
  </si>
  <si>
    <t>Bilet Fiyatı</t>
  </si>
  <si>
    <t>Toplam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</si>
</sst>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₺&quot;* #,##0.00_-;\-&quot;₺&quot;* #,##0.00_-;_-&quot;₺&quot;* &quot;-&quot;??_-;_-@_-"/>
    <numFmt numFmtId="164" formatCode="&quot;₺&quot;#,##0.00"/>
    <numFmt numFmtId="165" formatCode="_-[$€-2]\ * #,##0.00_-;\-[$€-2]\ * #,##0.00_-;_-[$€-2]\ * &quot;-&quot;??_-;_-@_-"/>
    <numFmt numFmtId="166" formatCode="_-[$₺-41F]* #,##0.00_-;\-[$₺-41F]* #,##0.00_-;_-[$₺-41F]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44" fontId="0" fillId="0" borderId="0" xfId="0" applyNumberFormat="1"/>
    <xf numFmtId="164" fontId="0" fillId="0" borderId="4" xfId="0" applyNumberFormat="1" applyBorder="1"/>
    <xf numFmtId="164" fontId="0" fillId="0" borderId="6" xfId="0" applyNumberFormat="1" applyBorder="1"/>
    <xf numFmtId="164" fontId="0" fillId="0" borderId="2" xfId="0" applyNumberFormat="1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5" fontId="0" fillId="0" borderId="8" xfId="0" applyNumberFormat="1" applyBorder="1"/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3" fontId="0" fillId="0" borderId="0" xfId="0" applyNumberFormat="1"/>
    <xf numFmtId="9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/>
    <xf numFmtId="166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9" fontId="0" fillId="0" borderId="0" xfId="0" applyNumberFormat="1"/>
    <xf numFmtId="0" fontId="0" fillId="0" borderId="16" xfId="0" applyBorder="1"/>
    <xf numFmtId="165" fontId="0" fillId="0" borderId="15" xfId="0" applyNumberFormat="1" applyBorder="1" applyAlignment="1">
      <alignment horizontal="center"/>
    </xf>
    <xf numFmtId="44" fontId="0" fillId="0" borderId="16" xfId="1" applyFont="1" applyBorder="1"/>
    <xf numFmtId="0" fontId="0" fillId="0" borderId="15" xfId="0" applyBorder="1"/>
    <xf numFmtId="0" fontId="0" fillId="0" borderId="0" xfId="0" applyAlignment="1">
      <alignment horizont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3"/>
  <sheetViews>
    <sheetView tabSelected="1" workbookViewId="0">
      <selection activeCell="E17" sqref="E17"/>
    </sheetView>
  </sheetViews>
  <sheetFormatPr defaultRowHeight="15" x14ac:dyDescent="0.25"/>
  <cols>
    <col min="1" max="1" width="12.5703125" bestFit="1" customWidth="1"/>
    <col min="2" max="2" width="11.7109375" bestFit="1" customWidth="1"/>
    <col min="3" max="3" width="9.85546875" customWidth="1"/>
    <col min="5" max="5" width="16.42578125" style="9" customWidth="1"/>
    <col min="6" max="6" width="11" style="9" bestFit="1" customWidth="1"/>
    <col min="7" max="7" width="14.28515625" style="9" bestFit="1" customWidth="1"/>
    <col min="8" max="8" width="9.42578125" style="9" bestFit="1" customWidth="1"/>
    <col min="9" max="9" width="10.28515625" style="9" bestFit="1" customWidth="1"/>
    <col min="10" max="10" width="7.28515625" style="9" bestFit="1" customWidth="1"/>
    <col min="11" max="11" width="4.7109375" style="9" bestFit="1" customWidth="1"/>
    <col min="12" max="12" width="13.5703125" bestFit="1" customWidth="1"/>
    <col min="13" max="13" width="11" style="10" bestFit="1" customWidth="1"/>
    <col min="14" max="14" width="6" bestFit="1" customWidth="1"/>
    <col min="15" max="15" width="12" bestFit="1" customWidth="1"/>
  </cols>
  <sheetData>
    <row r="2" spans="1:15" ht="15.75" thickBot="1" x14ac:dyDescent="0.3">
      <c r="I2" s="12"/>
    </row>
    <row r="3" spans="1:15" x14ac:dyDescent="0.25">
      <c r="A3" s="1" t="s">
        <v>0</v>
      </c>
      <c r="B3" s="2">
        <v>700</v>
      </c>
      <c r="C3" s="11">
        <v>5</v>
      </c>
      <c r="K3" s="9" t="s">
        <v>14</v>
      </c>
      <c r="L3">
        <v>1</v>
      </c>
      <c r="M3" s="10" t="s">
        <v>13</v>
      </c>
    </row>
    <row r="4" spans="1:15" x14ac:dyDescent="0.25">
      <c r="A4" s="3" t="s">
        <v>1</v>
      </c>
      <c r="B4" s="6">
        <f>B3*C3</f>
        <v>3500</v>
      </c>
    </row>
    <row r="5" spans="1:15" x14ac:dyDescent="0.25">
      <c r="A5" s="3" t="s">
        <v>2</v>
      </c>
      <c r="B5" s="6">
        <v>5200</v>
      </c>
    </row>
    <row r="6" spans="1:15" x14ac:dyDescent="0.25">
      <c r="A6" s="3" t="s">
        <v>3</v>
      </c>
      <c r="B6" s="6">
        <v>2500</v>
      </c>
      <c r="N6" s="24"/>
    </row>
    <row r="7" spans="1:15" ht="15.75" thickBot="1" x14ac:dyDescent="0.3">
      <c r="A7" s="3" t="s">
        <v>4</v>
      </c>
      <c r="B7" s="6">
        <v>1400</v>
      </c>
      <c r="G7" s="13" t="s">
        <v>6</v>
      </c>
    </row>
    <row r="8" spans="1:15" ht="30.75" thickBot="1" x14ac:dyDescent="0.3">
      <c r="A8" s="4" t="s">
        <v>5</v>
      </c>
      <c r="B8" s="7">
        <v>0</v>
      </c>
      <c r="G8" s="14" t="s">
        <v>7</v>
      </c>
      <c r="H8" s="15" t="s">
        <v>8</v>
      </c>
      <c r="I8" s="16">
        <v>0.2</v>
      </c>
      <c r="J8" s="15" t="s">
        <v>9</v>
      </c>
      <c r="K8" s="15"/>
      <c r="L8" s="17" t="s">
        <v>10</v>
      </c>
      <c r="M8" s="18" t="s">
        <v>11</v>
      </c>
      <c r="N8" s="9">
        <v>51.84</v>
      </c>
      <c r="O8" s="13"/>
    </row>
    <row r="9" spans="1:15" ht="15.75" thickBot="1" x14ac:dyDescent="0.3">
      <c r="A9" s="1"/>
      <c r="B9" s="8"/>
      <c r="G9" s="19">
        <v>15000</v>
      </c>
      <c r="H9" s="20">
        <f>G9*I8</f>
        <v>3000</v>
      </c>
      <c r="I9" s="20"/>
      <c r="J9" s="20"/>
      <c r="K9" s="20"/>
      <c r="L9" s="20">
        <f>G9+H9+J9+K9</f>
        <v>18000</v>
      </c>
      <c r="M9" s="21">
        <f>L9/N8</f>
        <v>347.22222222222217</v>
      </c>
    </row>
    <row r="10" spans="1:15" ht="15.75" thickBot="1" x14ac:dyDescent="0.3">
      <c r="A10" s="4"/>
      <c r="B10" s="7"/>
      <c r="L10" s="9"/>
      <c r="M10"/>
    </row>
    <row r="11" spans="1:15" x14ac:dyDescent="0.25">
      <c r="B11" s="5">
        <f>SUM(B4+B5+B6+B7+B8+B9+B10)</f>
        <v>12600</v>
      </c>
      <c r="L11" s="9"/>
      <c r="M11"/>
    </row>
    <row r="12" spans="1:15" ht="15.75" thickBot="1" x14ac:dyDescent="0.3">
      <c r="J12" s="13"/>
      <c r="K12" s="25">
        <v>0.15</v>
      </c>
      <c r="L12" s="26">
        <f>M9*K12</f>
        <v>52.083333333333321</v>
      </c>
      <c r="M12"/>
    </row>
    <row r="13" spans="1:15" x14ac:dyDescent="0.25">
      <c r="J13" s="29" t="s">
        <v>12</v>
      </c>
      <c r="K13" s="30"/>
      <c r="L13" s="31">
        <f>SUM(L12+M9)</f>
        <v>399.30555555555549</v>
      </c>
      <c r="M13"/>
      <c r="N13" s="27"/>
      <c r="O13" s="28"/>
    </row>
    <row r="14" spans="1:15" ht="15.75" thickBot="1" x14ac:dyDescent="0.3">
      <c r="A14" s="27"/>
      <c r="J14" s="33" t="s">
        <v>15</v>
      </c>
      <c r="K14" s="32"/>
      <c r="L14" s="34">
        <f>L13*N8</f>
        <v>20699.999999999996</v>
      </c>
      <c r="M14"/>
    </row>
    <row r="15" spans="1:15" x14ac:dyDescent="0.25">
      <c r="L15" s="9"/>
      <c r="M15"/>
    </row>
    <row r="16" spans="1:15" x14ac:dyDescent="0.25">
      <c r="C16" s="35"/>
      <c r="L16" s="22"/>
      <c r="M16" s="23"/>
      <c r="N16" s="23"/>
    </row>
    <row r="17" spans="3:14" ht="15.75" thickBot="1" x14ac:dyDescent="0.3">
      <c r="G17" s="9" t="s">
        <v>16</v>
      </c>
      <c r="L17" s="22"/>
      <c r="M17" s="23"/>
      <c r="N17" s="23"/>
    </row>
    <row r="18" spans="3:14" ht="15.75" thickBot="1" x14ac:dyDescent="0.3">
      <c r="G18"/>
      <c r="H18" s="39" t="s">
        <v>17</v>
      </c>
      <c r="I18" s="39" t="s">
        <v>18</v>
      </c>
      <c r="J18"/>
      <c r="K18"/>
      <c r="L18" s="37" t="s">
        <v>19</v>
      </c>
      <c r="M18" s="23"/>
      <c r="N18" s="23"/>
    </row>
    <row r="19" spans="3:14" ht="15.75" thickBot="1" x14ac:dyDescent="0.3">
      <c r="C19" s="35"/>
      <c r="G19"/>
      <c r="H19" s="36">
        <f>N8</f>
        <v>51.84</v>
      </c>
      <c r="I19" s="38">
        <v>610</v>
      </c>
      <c r="J19"/>
      <c r="K19"/>
      <c r="L19" s="36">
        <f>I19/H19</f>
        <v>11.766975308641975</v>
      </c>
      <c r="M19"/>
    </row>
    <row r="20" spans="3:14" x14ac:dyDescent="0.25">
      <c r="G20"/>
      <c r="H20"/>
      <c r="I20"/>
      <c r="J20"/>
      <c r="K20"/>
      <c r="M20"/>
    </row>
    <row r="22" spans="3:14" x14ac:dyDescent="0.25">
      <c r="D22" s="40"/>
      <c r="E22" s="40"/>
      <c r="F22" s="12"/>
    </row>
    <row r="23" spans="3:14" x14ac:dyDescent="0.25">
      <c r="D23" s="40"/>
      <c r="E23" s="40"/>
    </row>
  </sheetData>
  <mergeCells count="2">
    <mergeCell ref="D22:E22"/>
    <mergeCell ref="D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Erkan</dc:creator>
  <cp:lastModifiedBy>Ferhat Baykal • AKULA</cp:lastModifiedBy>
  <dcterms:created xsi:type="dcterms:W3CDTF">2015-06-05T18:19:34Z</dcterms:created>
  <dcterms:modified xsi:type="dcterms:W3CDTF">2026-03-17T13:26:10Z</dcterms:modified>
</cp:coreProperties>
</file>